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РСД3\Desktop\Программа соотечественников\Финал\"/>
    </mc:Choice>
  </mc:AlternateContent>
  <xr:revisionPtr revIDLastSave="0" documentId="8_{495AB8D0-DD9F-4B10-845A-0FA921D79A1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1" l="1"/>
  <c r="G33" i="1"/>
  <c r="R23" i="1" l="1"/>
  <c r="R33" i="1" s="1"/>
  <c r="N23" i="1"/>
  <c r="V29" i="1" l="1"/>
  <c r="N14" i="1"/>
  <c r="N33" i="1" s="1"/>
  <c r="S33" i="1"/>
  <c r="T33" i="1"/>
  <c r="U33" i="1"/>
  <c r="V33" i="1"/>
  <c r="P33" i="1"/>
  <c r="Q33" i="1"/>
  <c r="H33" i="1"/>
  <c r="I33" i="1"/>
</calcChain>
</file>

<file path=xl/sharedStrings.xml><?xml version="1.0" encoding="utf-8"?>
<sst xmlns="http://schemas.openxmlformats.org/spreadsheetml/2006/main" count="127" uniqueCount="89">
  <si>
    <t>№ п/п</t>
  </si>
  <si>
    <t>Задачи</t>
  </si>
  <si>
    <t>Меры</t>
  </si>
  <si>
    <t>Ответственные исполнители</t>
  </si>
  <si>
    <t>Сроки реализации</t>
  </si>
  <si>
    <t>Единица измерения</t>
  </si>
  <si>
    <t>Потребность в финансировании</t>
  </si>
  <si>
    <t>госбюджет</t>
  </si>
  <si>
    <t>ПГИ и гранты</t>
  </si>
  <si>
    <t>другие</t>
  </si>
  <si>
    <t> 1</t>
  </si>
  <si>
    <t>1.</t>
  </si>
  <si>
    <t>Проведение анализа нормативных правовых актов, регулирующих вопросы государственной поддержки соотечественников, а также в сфере работы с соотечественниками за рубежом;</t>
  </si>
  <si>
    <t>Разработка соответствующих изменений на основе проведенного анализа действующего законодательства</t>
  </si>
  <si>
    <t>4 квартал 2021 года</t>
  </si>
  <si>
    <t>тыс. сом</t>
  </si>
  <si>
    <t>2.</t>
  </si>
  <si>
    <t>Усиление двустороннего диалога с государствами, в которых пребывает значительное количество соотечественников.</t>
  </si>
  <si>
    <t>Проведение двухсторонних консультаций с государствами пребывания значительного количества соотечетственников на предмет рассмотрения возможностей по реализации прав и свобод соотечественников за рубежом.</t>
  </si>
  <si>
    <t>4 квартал 2024 года</t>
  </si>
  <si>
    <t>3.</t>
  </si>
  <si>
    <t>Повышение потенциала диаспоральных орагнизаций</t>
  </si>
  <si>
    <t xml:space="preserve">Проведение информационно-правовых мероприятий, в том числе выездных и  онлайн, для диаспоральных организаций по повышению осведомленности о государственной политике в сфере поддержки соотечественников  </t>
  </si>
  <si>
    <t>ГСМ, МИД, по согласованию: МО, НКО</t>
  </si>
  <si>
    <t>4.</t>
  </si>
  <si>
    <t xml:space="preserve">Обеспечение учета диаспоральных организаций за рубежом в целях адресной поддержки и сотрудничества с диаспоральными организациями за рубежом </t>
  </si>
  <si>
    <t>3 квартал 2021 года</t>
  </si>
  <si>
    <t>5.</t>
  </si>
  <si>
    <t xml:space="preserve">Усиление взаимодействия и повышение двусторонней информированности государства и соотечественников за рубежом </t>
  </si>
  <si>
    <t>Разработка и запуск интерактивного мультиязычного электронного портала для соотечественников за рубежом; принятие соответствующего решения Правительства о создании и функционировании электронного интерактивного портала для соотечественников за рубежом</t>
  </si>
  <si>
    <t>1 квартал 2022 года</t>
  </si>
  <si>
    <t>6.</t>
  </si>
  <si>
    <t xml:space="preserve">Содействие в объединении  соотечественников за рубежом </t>
  </si>
  <si>
    <t>Поддержка в проведении масштабных форумов и регулярных встреч соотечественников в странах их проживания</t>
  </si>
  <si>
    <t>Создание организационно-правовых механизмов по внедрению преференций для соотечественников</t>
  </si>
  <si>
    <t>7.</t>
  </si>
  <si>
    <t xml:space="preserve">Сохранение и интенсификация связей с соотечественниками (бывшими гражданами КР) их детьми, внуками, привлечение в страну интеллектуального капитала и инвестиций через соотечественников (бывших граждан КР)  </t>
  </si>
  <si>
    <t>Разработка системы преференций для иностранных граждан, ранее состоявших в гражданстве КР (Мекен-карт)</t>
  </si>
  <si>
    <t>8.</t>
  </si>
  <si>
    <t xml:space="preserve">Поддержание связей с соотечественниками, имеющими ценный научный и практический опыт, включая высококвалифицированных специалистов, экспертов, ученых, предпринимателей, деятелей культуры, искусства, спорта и других сфер с целью возможного сотрудничества. </t>
  </si>
  <si>
    <t>Создание и поддержка базы данных соотечественников, имеющих ценный научный и практический опыт, ученых, экспертов, предпринимателей, высококвалифицированных специалистов, деятелей культуры, искусства, спорта и других сфер</t>
  </si>
  <si>
    <t>ГСМ, МИД, ГКИТС, по согласованию МО,НКО</t>
  </si>
  <si>
    <t>Создание условий для привлечения экономического потенциала соотечественников в Кыргызскую Республику</t>
  </si>
  <si>
    <t>9.</t>
  </si>
  <si>
    <t xml:space="preserve">Расширение возможностей соотечественников по инвестированию в национальную экономику  </t>
  </si>
  <si>
    <t>Разработка Программы Правительства КР  по стимулированию инвестирования соотечественников в национальную экономику</t>
  </si>
  <si>
    <t>2 квартал 2021 года</t>
  </si>
  <si>
    <t>10.</t>
  </si>
  <si>
    <t>Укрепление экономических связей с соотечественниками за рубежом с целью обеспечения экспорта, расширения рынков сбыта, повышения доли отечественной продукции за рубежом</t>
  </si>
  <si>
    <t xml:space="preserve">Проведение мероприятий  с участием диаспоральных организаций и соотечественников, направленных на налаживание связей и повышения осведомленности о возможностях инвестирования в КР, включая проведение выставок, ярмарок продукции выпущенной в КР и за рубежом и других мероприятий </t>
  </si>
  <si>
    <t>11.</t>
  </si>
  <si>
    <t xml:space="preserve">Обеспечение информированности соотечественников об инвестиционных возможностях в КР  </t>
  </si>
  <si>
    <t>Разработка контента об инвестиционных возможностях в КР для соотечественников для размещения на интерактивном электронном портале для соотечественников</t>
  </si>
  <si>
    <t>Создание условий для сотрудничества с соотечественниками в области культуры, науки и образования</t>
  </si>
  <si>
    <t>12.</t>
  </si>
  <si>
    <t>Поддержка соотечественников по сохранению и развитию кыргызского языка, культуры и исторического наследия</t>
  </si>
  <si>
    <t>Проведение и содействие в проведении мероприятий, направленных на сохранение и развитие кыргызского языка, культуры, исторического наследия в тесном сотрудничестве с диаспоральными организациями включая: проведение культурно-массовых мероприятий, выставок, конкурсов;</t>
  </si>
  <si>
    <t>Разработка и запуск новых программ, распространение учебных материалов, предназначенных для поддержки национальной, культурной и языковой идентичности, в том числе в электронном формате;</t>
  </si>
  <si>
    <t>Всего</t>
  </si>
  <si>
    <t>тыс. долл.</t>
  </si>
  <si>
    <t>Итого</t>
  </si>
  <si>
    <t>тыс. сом.</t>
  </si>
  <si>
    <t>Возможности</t>
  </si>
  <si>
    <t>Финансовый разрыв</t>
  </si>
  <si>
    <t>Оценка потребностей диаспоральных организаций</t>
  </si>
  <si>
    <t>Информационное обеспечение интерактивного, мультиязычного элоектронного портала по поддержки связи с соотечественниками за рубежом</t>
  </si>
  <si>
    <t>ГСМ, МКИТ, ГКИТС по согласованию МО, НКО, ОТРК</t>
  </si>
  <si>
    <t>2 квартал 2022 года</t>
  </si>
  <si>
    <t>ГСМ, МИД, МКИТ,  по согласованию: МО, НКО, ОТРК</t>
  </si>
  <si>
    <t xml:space="preserve"> 1 квартал 2022 года</t>
  </si>
  <si>
    <r>
      <t>Бюджет Программы</t>
    </r>
    <r>
      <rPr>
        <b/>
        <sz val="8"/>
        <color rgb="FF2E74B5"/>
        <rFont val="Arial"/>
        <family val="2"/>
        <charset val="204"/>
      </rPr>
      <t xml:space="preserve"> </t>
    </r>
    <r>
      <rPr>
        <b/>
        <sz val="8"/>
        <color rgb="FF000000"/>
        <rFont val="Arial"/>
        <family val="2"/>
        <charset val="204"/>
      </rPr>
      <t xml:space="preserve">Правительства Кыргызской Республики </t>
    </r>
  </si>
  <si>
    <r>
      <t>по государственной поддержке соотечественников на 2021-2024 годы</t>
    </r>
    <r>
      <rPr>
        <b/>
        <sz val="8"/>
        <color rgb="FF2E74B5"/>
        <rFont val="Arial"/>
        <family val="2"/>
        <charset val="204"/>
      </rPr>
      <t xml:space="preserve"> </t>
    </r>
  </si>
  <si>
    <r>
      <t> </t>
    </r>
    <r>
      <rPr>
        <sz val="8"/>
        <color rgb="FF000000"/>
        <rFont val="Arial"/>
        <family val="2"/>
        <charset val="204"/>
      </rPr>
      <t>Совершенствование законодательства в сфере государственной поддержки соотечетственников</t>
    </r>
  </si>
  <si>
    <r>
      <t> </t>
    </r>
    <r>
      <rPr>
        <sz val="8"/>
        <color rgb="FF000000"/>
        <rFont val="Arial"/>
        <family val="2"/>
        <charset val="204"/>
      </rPr>
      <t>Создание и ведение реестра диаспоральных организаций за рубежом соответствующим решением Правительства КР</t>
    </r>
  </si>
  <si>
    <r>
      <t>МОН, ГСМ</t>
    </r>
    <r>
      <rPr>
        <sz val="8"/>
        <color theme="1"/>
        <rFont val="Arial"/>
        <family val="2"/>
        <charset val="204"/>
      </rPr>
      <t xml:space="preserve"> </t>
    </r>
    <r>
      <rPr>
        <sz val="8"/>
        <color rgb="FF000000"/>
        <rFont val="Arial"/>
        <family val="2"/>
        <charset val="204"/>
      </rPr>
      <t>по согласованию: МО, НКО, НКГЯ</t>
    </r>
  </si>
  <si>
    <r>
      <t> </t>
    </r>
    <r>
      <rPr>
        <sz val="8"/>
        <color rgb="FF000000"/>
        <rFont val="Arial"/>
        <family val="2"/>
        <charset val="204"/>
      </rPr>
      <t>ГСМ, МИД, МЗ, МКИТ, МОН, МТСР, ГРС, МЮ по согласованию: НСК, Аппарат Омбудсмена, МО, НКО</t>
    </r>
  </si>
  <si>
    <t>ГСМ, МИД, МТСР, МВД, МЗ, МКИТ, МОН, по согласованию: СФ, МО, НКО</t>
  </si>
  <si>
    <t>ГСМ, МИД, МВД,МКИТ, МОН, МЮ по согласованию: МО, НКО</t>
  </si>
  <si>
    <t>ГСМ,МИД, МВД, МОН, МКИТ, НКГЯ, по согласованию: МО, НКО</t>
  </si>
  <si>
    <t>ГКИТС, ГСМ, МИД, МКИТ, МОН, НКГЯ по согласованию: МО, НКО</t>
  </si>
  <si>
    <t xml:space="preserve">ГСМ, МИД, МЭ, МВД, МТСР, МЗ, ГПС, ГРС, по согласованию: МО, НКО </t>
  </si>
  <si>
    <t>МЭ, МИД, АПЗИ, Госфиннадзор, ГСМ</t>
  </si>
  <si>
    <t>АПЗИ, МЭ, МИД, по согласованию: МО, НКО</t>
  </si>
  <si>
    <t>АПЗИ,  МЭ, ГСМ, ГКИТС, по согласованию: МО, НКО</t>
  </si>
  <si>
    <t>МКИТ, ГСМ,   по согласованию: МО, НКО, НКГЯ</t>
  </si>
  <si>
    <t>Совершенствование нормативной правовой базы и институциональное развитие взаимодействия с соотечественниками за рубежом</t>
  </si>
  <si>
    <t xml:space="preserve">Обеспечение информацией и  электронными материалами соотечественников для поддержки в сохранении кыргызского языка, культуры и исторического наследия. </t>
  </si>
  <si>
    <t>Разработка контента направленного на сохранение кыргызского языка, культуры и исторического наследия, для размещения на интерактивном электронном портале для соотечественников</t>
  </si>
  <si>
    <t>МКИТ, МОН, ГСМ, ГКИТС по согласованию: МО, НКО, НКГЯ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</si>
</sst>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0D0D0D"/>
      <name val="Arial"/>
      <family val="2"/>
      <charset val="204"/>
    </font>
    <font>
      <b/>
      <sz val="8"/>
      <color rgb="FF2E74B5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16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topLeftCell="A26" zoomScale="80" zoomScaleNormal="80" workbookViewId="0">
      <selection activeCell="G33" sqref="G33"/>
    </sheetView>
  </sheetViews>
  <sheetFormatPr defaultRowHeight="11.25" x14ac:dyDescent="0.25"/>
  <cols>
    <col min="1" max="1" width="9.140625" style="1"/>
    <col min="2" max="2" width="20.85546875" style="1" customWidth="1"/>
    <col min="3" max="3" width="23.28515625" style="1" customWidth="1"/>
    <col min="4" max="4" width="21.42578125" style="1" customWidth="1"/>
    <col min="5" max="5" width="13.42578125" style="1" customWidth="1"/>
    <col min="6" max="8" width="9.140625" style="1"/>
    <col min="9" max="9" width="8.28515625" style="1" customWidth="1"/>
    <col min="10" max="10" width="8.85546875" style="1" hidden="1" customWidth="1"/>
    <col min="11" max="12" width="9.140625" style="1" hidden="1" customWidth="1"/>
    <col min="13" max="13" width="9" style="1" hidden="1" customWidth="1"/>
    <col min="14" max="16384" width="9.140625" style="1"/>
  </cols>
  <sheetData>
    <row r="1" spans="1:22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2" x14ac:dyDescent="0.25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2" x14ac:dyDescent="0.25">
      <c r="A3" s="44" t="s">
        <v>71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2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22" s="2" customFormat="1" ht="21.75" customHeight="1" x14ac:dyDescent="0.25">
      <c r="A5" s="45" t="s">
        <v>0</v>
      </c>
      <c r="B5" s="46" t="s">
        <v>1</v>
      </c>
      <c r="C5" s="46" t="s">
        <v>2</v>
      </c>
      <c r="D5" s="45" t="s">
        <v>3</v>
      </c>
      <c r="E5" s="45" t="s">
        <v>4</v>
      </c>
      <c r="F5" s="45" t="s">
        <v>5</v>
      </c>
      <c r="G5" s="47" t="s">
        <v>6</v>
      </c>
      <c r="H5" s="47"/>
      <c r="I5" s="47"/>
      <c r="J5" s="47"/>
      <c r="K5" s="47"/>
      <c r="L5" s="47"/>
      <c r="M5" s="47"/>
      <c r="N5" s="47"/>
      <c r="O5" s="36" t="s">
        <v>62</v>
      </c>
      <c r="P5" s="37"/>
      <c r="Q5" s="37"/>
      <c r="R5" s="38"/>
      <c r="S5" s="31" t="s">
        <v>63</v>
      </c>
      <c r="T5" s="32"/>
      <c r="U5" s="32"/>
      <c r="V5" s="33"/>
    </row>
    <row r="6" spans="1:22" s="2" customFormat="1" ht="22.5" x14ac:dyDescent="0.25">
      <c r="A6" s="45"/>
      <c r="B6" s="46"/>
      <c r="C6" s="46"/>
      <c r="D6" s="45"/>
      <c r="E6" s="45"/>
      <c r="F6" s="45"/>
      <c r="G6" s="3" t="s">
        <v>7</v>
      </c>
      <c r="H6" s="3" t="s">
        <v>8</v>
      </c>
      <c r="I6" s="45" t="s">
        <v>9</v>
      </c>
      <c r="J6" s="45"/>
      <c r="K6" s="48"/>
      <c r="L6" s="48"/>
      <c r="M6" s="48"/>
      <c r="N6" s="4" t="s">
        <v>58</v>
      </c>
      <c r="O6" s="4" t="s">
        <v>7</v>
      </c>
      <c r="P6" s="4" t="s">
        <v>8</v>
      </c>
      <c r="Q6" s="4" t="s">
        <v>9</v>
      </c>
      <c r="R6" s="4" t="s">
        <v>58</v>
      </c>
      <c r="S6" s="4" t="s">
        <v>7</v>
      </c>
      <c r="T6" s="4" t="s">
        <v>8</v>
      </c>
      <c r="U6" s="4" t="s">
        <v>9</v>
      </c>
      <c r="V6" s="4" t="s">
        <v>58</v>
      </c>
    </row>
    <row r="7" spans="1:22" x14ac:dyDescent="0.25">
      <c r="A7" s="5" t="s">
        <v>10</v>
      </c>
      <c r="B7" s="34" t="s">
        <v>85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101.25" x14ac:dyDescent="0.25">
      <c r="A8" s="42" t="s">
        <v>11</v>
      </c>
      <c r="B8" s="30" t="s">
        <v>72</v>
      </c>
      <c r="C8" s="6" t="s">
        <v>12</v>
      </c>
      <c r="D8" s="30" t="s">
        <v>75</v>
      </c>
      <c r="E8" s="41" t="s">
        <v>14</v>
      </c>
      <c r="F8" s="30" t="s">
        <v>15</v>
      </c>
      <c r="G8" s="5">
        <v>81</v>
      </c>
      <c r="H8" s="7">
        <v>0</v>
      </c>
      <c r="I8" s="7">
        <v>0</v>
      </c>
      <c r="J8" s="7"/>
      <c r="K8" s="29"/>
      <c r="L8" s="29"/>
      <c r="M8" s="29"/>
      <c r="N8" s="1">
        <v>81</v>
      </c>
      <c r="O8" s="1">
        <v>81</v>
      </c>
      <c r="P8" s="1">
        <v>0</v>
      </c>
      <c r="Q8" s="1">
        <v>0</v>
      </c>
      <c r="R8" s="1">
        <v>81</v>
      </c>
      <c r="S8" s="1">
        <v>0</v>
      </c>
      <c r="T8" s="1">
        <v>0</v>
      </c>
      <c r="U8" s="1">
        <v>0</v>
      </c>
      <c r="V8" s="1">
        <v>0</v>
      </c>
    </row>
    <row r="9" spans="1:22" ht="67.5" x14ac:dyDescent="0.25">
      <c r="A9" s="42"/>
      <c r="B9" s="30"/>
      <c r="C9" s="6" t="s">
        <v>13</v>
      </c>
      <c r="D9" s="30"/>
      <c r="E9" s="41"/>
      <c r="F9" s="30"/>
      <c r="G9" s="5">
        <v>175</v>
      </c>
      <c r="H9" s="15">
        <v>0</v>
      </c>
      <c r="I9" s="15">
        <v>0</v>
      </c>
      <c r="J9" s="15"/>
      <c r="K9" s="29"/>
      <c r="L9" s="29"/>
      <c r="M9" s="29"/>
      <c r="N9" s="27">
        <v>175</v>
      </c>
      <c r="O9" s="20">
        <v>175</v>
      </c>
      <c r="P9" s="20">
        <v>0</v>
      </c>
      <c r="Q9" s="20">
        <v>0</v>
      </c>
      <c r="R9" s="20">
        <v>175</v>
      </c>
      <c r="S9" s="20">
        <v>0</v>
      </c>
      <c r="T9" s="20">
        <v>0</v>
      </c>
      <c r="U9" s="20">
        <v>0</v>
      </c>
      <c r="V9" s="20">
        <v>0</v>
      </c>
    </row>
    <row r="10" spans="1:22" ht="112.5" x14ac:dyDescent="0.25">
      <c r="A10" s="5" t="s">
        <v>16</v>
      </c>
      <c r="B10" s="6" t="s">
        <v>17</v>
      </c>
      <c r="C10" s="6" t="s">
        <v>18</v>
      </c>
      <c r="D10" s="6" t="s">
        <v>76</v>
      </c>
      <c r="E10" s="6" t="s">
        <v>19</v>
      </c>
      <c r="F10" s="8" t="s">
        <v>15</v>
      </c>
      <c r="G10" s="1">
        <v>127.92</v>
      </c>
      <c r="H10" s="1">
        <v>0</v>
      </c>
      <c r="I10" s="1">
        <v>0</v>
      </c>
      <c r="J10" s="1">
        <v>127.92</v>
      </c>
      <c r="K10" s="1">
        <v>127.92</v>
      </c>
      <c r="L10" s="1">
        <v>0</v>
      </c>
      <c r="M10" s="1">
        <v>0</v>
      </c>
      <c r="N10" s="1">
        <v>127.92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 ht="101.25" x14ac:dyDescent="0.25">
      <c r="A11" s="55" t="s">
        <v>20</v>
      </c>
      <c r="B11" s="53" t="s">
        <v>21</v>
      </c>
      <c r="C11" s="6" t="s">
        <v>22</v>
      </c>
      <c r="D11" s="6" t="s">
        <v>77</v>
      </c>
      <c r="E11" s="6" t="s">
        <v>19</v>
      </c>
      <c r="F11" s="8" t="s">
        <v>15</v>
      </c>
      <c r="G11" s="1">
        <v>300.24</v>
      </c>
      <c r="H11" s="1">
        <v>0</v>
      </c>
      <c r="I11" s="1">
        <v>0</v>
      </c>
      <c r="J11" s="1">
        <v>300.24</v>
      </c>
      <c r="K11" s="1">
        <v>300.24</v>
      </c>
      <c r="L11" s="1">
        <v>0</v>
      </c>
      <c r="M11" s="1">
        <v>0</v>
      </c>
      <c r="N11" s="1">
        <v>300.24</v>
      </c>
      <c r="O11" s="1">
        <v>0</v>
      </c>
      <c r="P11" s="9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 ht="33.75" x14ac:dyDescent="0.25">
      <c r="A12" s="56"/>
      <c r="B12" s="54"/>
      <c r="C12" s="10" t="s">
        <v>64</v>
      </c>
      <c r="D12" s="10" t="s">
        <v>78</v>
      </c>
      <c r="E12" s="10" t="s">
        <v>19</v>
      </c>
      <c r="F12" s="8" t="s">
        <v>15</v>
      </c>
      <c r="G12" s="1">
        <v>112</v>
      </c>
      <c r="H12" s="1">
        <v>0</v>
      </c>
      <c r="I12" s="1">
        <v>0</v>
      </c>
      <c r="J12" s="1">
        <v>112</v>
      </c>
      <c r="K12" s="1">
        <v>112</v>
      </c>
      <c r="L12" s="1">
        <v>0</v>
      </c>
      <c r="M12" s="1">
        <v>0</v>
      </c>
      <c r="N12" s="1">
        <v>112</v>
      </c>
      <c r="O12" s="1">
        <v>112</v>
      </c>
      <c r="P12" s="9">
        <v>0</v>
      </c>
      <c r="Q12" s="1">
        <v>0</v>
      </c>
      <c r="R12" s="1">
        <v>112</v>
      </c>
      <c r="S12" s="1">
        <v>0</v>
      </c>
      <c r="T12" s="1">
        <v>0</v>
      </c>
      <c r="U12" s="1">
        <v>0</v>
      </c>
      <c r="V12" s="1">
        <v>0</v>
      </c>
    </row>
    <row r="13" spans="1:22" ht="101.25" x14ac:dyDescent="0.25">
      <c r="A13" s="5" t="s">
        <v>24</v>
      </c>
      <c r="B13" s="6" t="s">
        <v>25</v>
      </c>
      <c r="C13" s="8" t="s">
        <v>73</v>
      </c>
      <c r="D13" s="6" t="s">
        <v>23</v>
      </c>
      <c r="E13" s="6" t="s">
        <v>26</v>
      </c>
      <c r="F13" s="8" t="s">
        <v>15</v>
      </c>
      <c r="G13" s="9">
        <v>21</v>
      </c>
      <c r="H13" s="1">
        <v>0</v>
      </c>
      <c r="I13" s="1">
        <v>0</v>
      </c>
      <c r="J13" s="1">
        <v>21</v>
      </c>
      <c r="K13" s="1">
        <v>21</v>
      </c>
      <c r="L13" s="1">
        <v>0</v>
      </c>
      <c r="M13" s="1">
        <v>0</v>
      </c>
      <c r="N13" s="1">
        <v>21</v>
      </c>
      <c r="O13" s="1">
        <v>21</v>
      </c>
      <c r="P13" s="9">
        <v>0</v>
      </c>
      <c r="Q13" s="1">
        <v>0</v>
      </c>
      <c r="R13" s="1">
        <v>21</v>
      </c>
      <c r="S13" s="1">
        <v>0</v>
      </c>
      <c r="T13" s="1">
        <v>0</v>
      </c>
      <c r="U13" s="1">
        <v>0</v>
      </c>
      <c r="V13" s="1">
        <v>0</v>
      </c>
    </row>
    <row r="14" spans="1:22" ht="144.75" customHeight="1" x14ac:dyDescent="0.25">
      <c r="A14" s="5" t="s">
        <v>27</v>
      </c>
      <c r="B14" s="6" t="s">
        <v>28</v>
      </c>
      <c r="C14" s="6" t="s">
        <v>29</v>
      </c>
      <c r="D14" s="11" t="s">
        <v>79</v>
      </c>
      <c r="E14" s="6" t="s">
        <v>30</v>
      </c>
      <c r="F14" s="8" t="s">
        <v>15</v>
      </c>
      <c r="G14" s="9">
        <v>0</v>
      </c>
      <c r="H14" s="1">
        <v>0</v>
      </c>
      <c r="I14" s="12">
        <v>4245</v>
      </c>
      <c r="J14" s="1">
        <v>4245</v>
      </c>
      <c r="K14" s="1">
        <v>0</v>
      </c>
      <c r="L14" s="1">
        <v>0</v>
      </c>
      <c r="M14" s="1">
        <v>0</v>
      </c>
      <c r="N14" s="1">
        <f>SUM(G14:H14:I14)</f>
        <v>4245</v>
      </c>
      <c r="O14" s="1">
        <v>0</v>
      </c>
      <c r="P14" s="9">
        <v>0</v>
      </c>
      <c r="Q14" s="12">
        <v>0</v>
      </c>
      <c r="R14" s="12">
        <v>0</v>
      </c>
      <c r="S14" s="1">
        <v>0</v>
      </c>
      <c r="T14" s="1">
        <v>0</v>
      </c>
      <c r="U14" s="1">
        <v>4245</v>
      </c>
      <c r="V14" s="1">
        <v>4245</v>
      </c>
    </row>
    <row r="15" spans="1:22" ht="63.75" customHeight="1" x14ac:dyDescent="0.25">
      <c r="A15" s="5"/>
      <c r="B15" s="6"/>
      <c r="C15" s="6" t="s">
        <v>65</v>
      </c>
      <c r="D15" s="11" t="s">
        <v>66</v>
      </c>
      <c r="E15" s="6" t="s">
        <v>67</v>
      </c>
      <c r="F15" s="8" t="s">
        <v>15</v>
      </c>
      <c r="G15" s="9">
        <v>24</v>
      </c>
      <c r="H15" s="1">
        <v>0</v>
      </c>
      <c r="I15" s="12">
        <v>0</v>
      </c>
      <c r="N15" s="1">
        <v>24</v>
      </c>
      <c r="O15" s="1">
        <v>24</v>
      </c>
      <c r="P15" s="9">
        <v>0</v>
      </c>
      <c r="Q15" s="12">
        <v>0</v>
      </c>
      <c r="R15" s="12">
        <v>24</v>
      </c>
      <c r="S15" s="1">
        <v>0</v>
      </c>
      <c r="T15" s="1">
        <v>0</v>
      </c>
      <c r="U15" s="1">
        <v>0</v>
      </c>
      <c r="V15" s="1">
        <v>0</v>
      </c>
    </row>
    <row r="16" spans="1:22" ht="63.75" customHeight="1" x14ac:dyDescent="0.25">
      <c r="A16" s="42" t="s">
        <v>31</v>
      </c>
      <c r="B16" s="41" t="s">
        <v>32</v>
      </c>
      <c r="C16" s="41" t="s">
        <v>33</v>
      </c>
      <c r="D16" s="41" t="s">
        <v>68</v>
      </c>
      <c r="E16" s="41" t="s">
        <v>19</v>
      </c>
      <c r="F16" s="30" t="s">
        <v>15</v>
      </c>
      <c r="G16" s="9">
        <v>240</v>
      </c>
      <c r="H16" s="1">
        <v>0</v>
      </c>
      <c r="I16" s="12">
        <v>0</v>
      </c>
      <c r="K16" s="29"/>
      <c r="L16" s="29"/>
      <c r="M16" s="29"/>
      <c r="N16" s="1">
        <v>240</v>
      </c>
      <c r="O16" s="1">
        <v>240</v>
      </c>
      <c r="P16" s="9">
        <v>0</v>
      </c>
      <c r="Q16" s="1">
        <v>0</v>
      </c>
      <c r="R16" s="1">
        <v>240</v>
      </c>
      <c r="S16" s="1">
        <v>0</v>
      </c>
      <c r="T16" s="1">
        <v>0</v>
      </c>
      <c r="U16" s="1">
        <v>0</v>
      </c>
      <c r="V16" s="1">
        <v>0</v>
      </c>
    </row>
    <row r="17" spans="1:22" hidden="1" x14ac:dyDescent="0.25">
      <c r="A17" s="42"/>
      <c r="B17" s="41"/>
      <c r="C17" s="41"/>
      <c r="D17" s="41"/>
      <c r="E17" s="41"/>
      <c r="F17" s="30"/>
      <c r="G17" s="9"/>
      <c r="I17" s="12"/>
      <c r="K17" s="29"/>
      <c r="L17" s="29"/>
      <c r="M17" s="29"/>
    </row>
    <row r="18" spans="1:22" ht="21" customHeight="1" x14ac:dyDescent="0.25">
      <c r="A18" s="5" t="s">
        <v>16</v>
      </c>
      <c r="B18" s="35" t="s">
        <v>34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121.5" customHeight="1" x14ac:dyDescent="0.25">
      <c r="A19" s="5" t="s">
        <v>35</v>
      </c>
      <c r="B19" s="6" t="s">
        <v>36</v>
      </c>
      <c r="C19" s="6" t="s">
        <v>37</v>
      </c>
      <c r="D19" s="6" t="s">
        <v>80</v>
      </c>
      <c r="E19" s="6" t="s">
        <v>14</v>
      </c>
      <c r="F19" s="8" t="s">
        <v>15</v>
      </c>
      <c r="G19" s="9">
        <v>58.5</v>
      </c>
      <c r="H19" s="1">
        <v>0</v>
      </c>
      <c r="I19" s="12">
        <v>0</v>
      </c>
      <c r="K19" s="29"/>
      <c r="L19" s="29"/>
      <c r="M19" s="29"/>
      <c r="N19" s="9">
        <v>58.5</v>
      </c>
      <c r="O19" s="9">
        <v>58.5</v>
      </c>
      <c r="P19" s="9">
        <v>0</v>
      </c>
      <c r="Q19" s="9">
        <v>0</v>
      </c>
      <c r="R19" s="9">
        <v>58.5</v>
      </c>
      <c r="S19" s="9">
        <v>0</v>
      </c>
      <c r="T19" s="9">
        <v>0</v>
      </c>
      <c r="U19" s="9">
        <v>0</v>
      </c>
      <c r="V19" s="9">
        <v>0</v>
      </c>
    </row>
    <row r="20" spans="1:22" ht="194.25" customHeight="1" x14ac:dyDescent="0.25">
      <c r="A20" s="49" t="s">
        <v>38</v>
      </c>
      <c r="B20" s="51" t="s">
        <v>39</v>
      </c>
      <c r="C20" s="51" t="s">
        <v>40</v>
      </c>
      <c r="D20" s="51" t="s">
        <v>41</v>
      </c>
      <c r="E20" s="51" t="s">
        <v>69</v>
      </c>
      <c r="F20" s="39" t="s">
        <v>15</v>
      </c>
      <c r="G20" s="9">
        <v>80</v>
      </c>
      <c r="H20" s="1">
        <v>0</v>
      </c>
      <c r="I20" s="12">
        <v>0</v>
      </c>
      <c r="K20" s="29"/>
      <c r="L20" s="29"/>
      <c r="M20" s="29"/>
      <c r="N20" s="1">
        <v>80</v>
      </c>
      <c r="O20" s="9">
        <v>80</v>
      </c>
      <c r="P20" s="9">
        <v>0</v>
      </c>
      <c r="Q20" s="9">
        <v>0</v>
      </c>
      <c r="R20" s="9">
        <v>80</v>
      </c>
      <c r="S20" s="9">
        <v>0</v>
      </c>
      <c r="T20" s="9">
        <v>0</v>
      </c>
      <c r="U20" s="9">
        <v>0</v>
      </c>
      <c r="V20" s="9">
        <v>0</v>
      </c>
    </row>
    <row r="21" spans="1:22" x14ac:dyDescent="0.25">
      <c r="A21" s="50"/>
      <c r="B21" s="52"/>
      <c r="C21" s="52"/>
      <c r="D21" s="52"/>
      <c r="E21" s="52"/>
      <c r="F21" s="40"/>
      <c r="G21" s="9"/>
      <c r="I21" s="12"/>
      <c r="K21" s="29"/>
      <c r="L21" s="29"/>
      <c r="M21" s="29"/>
    </row>
    <row r="22" spans="1:22" ht="22.5" customHeight="1" x14ac:dyDescent="0.25">
      <c r="A22" s="5" t="s">
        <v>20</v>
      </c>
      <c r="B22" s="35" t="s">
        <v>42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ht="119.25" customHeight="1" x14ac:dyDescent="0.25">
      <c r="A23" s="5" t="s">
        <v>43</v>
      </c>
      <c r="B23" s="6" t="s">
        <v>44</v>
      </c>
      <c r="C23" s="6" t="s">
        <v>45</v>
      </c>
      <c r="D23" s="6" t="s">
        <v>81</v>
      </c>
      <c r="E23" s="6" t="s">
        <v>46</v>
      </c>
      <c r="F23" s="8" t="s">
        <v>15</v>
      </c>
      <c r="G23" s="13">
        <v>256</v>
      </c>
      <c r="H23" s="12">
        <v>0</v>
      </c>
      <c r="I23" s="12">
        <v>0</v>
      </c>
      <c r="K23" s="29"/>
      <c r="L23" s="29"/>
      <c r="M23" s="29"/>
      <c r="N23" s="12">
        <f>SUM(G23:M23)</f>
        <v>256</v>
      </c>
      <c r="O23" s="13">
        <v>256</v>
      </c>
      <c r="P23" s="13">
        <v>0</v>
      </c>
      <c r="Q23" s="13">
        <v>0</v>
      </c>
      <c r="R23" s="13">
        <f>SUM(O23:Q23)</f>
        <v>256</v>
      </c>
      <c r="S23" s="13">
        <v>0</v>
      </c>
      <c r="T23" s="13">
        <v>0</v>
      </c>
      <c r="U23" s="13">
        <v>0</v>
      </c>
      <c r="V23" s="13">
        <v>0</v>
      </c>
    </row>
    <row r="24" spans="1:22" ht="101.25" customHeight="1" x14ac:dyDescent="0.25">
      <c r="A24" s="42" t="s">
        <v>47</v>
      </c>
      <c r="B24" s="41" t="s">
        <v>48</v>
      </c>
      <c r="C24" s="41" t="s">
        <v>49</v>
      </c>
      <c r="D24" s="41" t="s">
        <v>82</v>
      </c>
      <c r="E24" s="41" t="s">
        <v>19</v>
      </c>
      <c r="F24" s="30" t="s">
        <v>15</v>
      </c>
      <c r="G24" s="9">
        <v>800</v>
      </c>
      <c r="H24" s="1">
        <v>0</v>
      </c>
      <c r="I24" s="12">
        <v>1000</v>
      </c>
      <c r="K24" s="29"/>
      <c r="L24" s="29"/>
      <c r="M24" s="29"/>
      <c r="N24" s="12">
        <v>1800</v>
      </c>
      <c r="O24" s="12">
        <v>0</v>
      </c>
      <c r="P24" s="12">
        <v>0</v>
      </c>
      <c r="Q24" s="12">
        <v>0</v>
      </c>
      <c r="R24" s="12">
        <v>0</v>
      </c>
      <c r="S24" s="12">
        <v>800</v>
      </c>
      <c r="T24" s="12">
        <v>0</v>
      </c>
      <c r="U24" s="12">
        <v>1000</v>
      </c>
      <c r="V24" s="12">
        <v>1800</v>
      </c>
    </row>
    <row r="25" spans="1:22" hidden="1" x14ac:dyDescent="0.25">
      <c r="A25" s="42"/>
      <c r="B25" s="41"/>
      <c r="C25" s="41"/>
      <c r="D25" s="41"/>
      <c r="E25" s="41"/>
      <c r="F25" s="30"/>
      <c r="G25" s="9"/>
      <c r="I25" s="12"/>
      <c r="K25" s="29"/>
      <c r="L25" s="29"/>
      <c r="M25" s="29"/>
    </row>
    <row r="26" spans="1:22" ht="108.75" customHeight="1" x14ac:dyDescent="0.25">
      <c r="A26" s="42" t="s">
        <v>50</v>
      </c>
      <c r="B26" s="41" t="s">
        <v>51</v>
      </c>
      <c r="C26" s="41" t="s">
        <v>52</v>
      </c>
      <c r="D26" s="41" t="s">
        <v>83</v>
      </c>
      <c r="E26" s="41" t="s">
        <v>19</v>
      </c>
      <c r="F26" s="30" t="s">
        <v>15</v>
      </c>
      <c r="G26" s="9">
        <v>112</v>
      </c>
      <c r="H26" s="1">
        <v>0</v>
      </c>
      <c r="I26" s="12">
        <v>0</v>
      </c>
      <c r="K26" s="29"/>
      <c r="L26" s="29"/>
      <c r="M26" s="29"/>
      <c r="N26" s="9">
        <v>112</v>
      </c>
      <c r="O26" s="9">
        <v>112</v>
      </c>
      <c r="P26" s="9">
        <v>0</v>
      </c>
      <c r="Q26" s="9">
        <v>0</v>
      </c>
      <c r="R26" s="9">
        <v>112</v>
      </c>
      <c r="S26" s="9">
        <v>0</v>
      </c>
      <c r="T26" s="9">
        <v>0</v>
      </c>
      <c r="U26" s="9">
        <v>0</v>
      </c>
      <c r="V26" s="9">
        <v>0</v>
      </c>
    </row>
    <row r="27" spans="1:22" hidden="1" x14ac:dyDescent="0.25">
      <c r="A27" s="42"/>
      <c r="B27" s="41"/>
      <c r="C27" s="41"/>
      <c r="D27" s="41"/>
      <c r="E27" s="41"/>
      <c r="F27" s="30"/>
      <c r="G27" s="9"/>
      <c r="I27" s="12"/>
      <c r="K27" s="29"/>
      <c r="L27" s="29"/>
      <c r="M27" s="29"/>
    </row>
    <row r="28" spans="1:22" ht="21" customHeight="1" x14ac:dyDescent="0.25">
      <c r="A28" s="5" t="s">
        <v>24</v>
      </c>
      <c r="B28" s="57" t="s">
        <v>53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9"/>
    </row>
    <row r="29" spans="1:22" ht="117.75" customHeight="1" x14ac:dyDescent="0.25">
      <c r="A29" s="42" t="s">
        <v>54</v>
      </c>
      <c r="B29" s="41" t="s">
        <v>55</v>
      </c>
      <c r="C29" s="41" t="s">
        <v>56</v>
      </c>
      <c r="D29" s="41" t="s">
        <v>84</v>
      </c>
      <c r="E29" s="41" t="s">
        <v>19</v>
      </c>
      <c r="F29" s="30" t="s">
        <v>15</v>
      </c>
      <c r="G29" s="21">
        <v>1800</v>
      </c>
      <c r="H29" s="14">
        <v>0</v>
      </c>
      <c r="I29" s="14">
        <v>0</v>
      </c>
      <c r="J29" s="14"/>
      <c r="K29" s="29"/>
      <c r="L29" s="29"/>
      <c r="M29" s="29"/>
      <c r="N29" s="1">
        <v>1800</v>
      </c>
      <c r="O29" s="1">
        <v>0</v>
      </c>
      <c r="P29" s="1">
        <v>0</v>
      </c>
      <c r="Q29" s="1">
        <v>0</v>
      </c>
      <c r="R29" s="1">
        <v>0</v>
      </c>
      <c r="S29" s="1">
        <v>1800</v>
      </c>
      <c r="T29" s="1">
        <v>0</v>
      </c>
      <c r="U29" s="1">
        <v>0</v>
      </c>
      <c r="V29" s="1">
        <f>SUM(S29:T29:U29)</f>
        <v>1800</v>
      </c>
    </row>
    <row r="30" spans="1:22" hidden="1" x14ac:dyDescent="0.25">
      <c r="A30" s="42"/>
      <c r="B30" s="41"/>
      <c r="C30" s="41"/>
      <c r="D30" s="41"/>
      <c r="E30" s="41"/>
      <c r="F30" s="30"/>
      <c r="G30" s="14"/>
      <c r="H30" s="14"/>
      <c r="I30" s="14"/>
      <c r="J30" s="14"/>
      <c r="K30" s="29"/>
      <c r="L30" s="29"/>
      <c r="M30" s="29"/>
    </row>
    <row r="31" spans="1:22" ht="117" customHeight="1" x14ac:dyDescent="0.25">
      <c r="A31" s="42"/>
      <c r="B31" s="41"/>
      <c r="C31" s="6" t="s">
        <v>57</v>
      </c>
      <c r="D31" s="6" t="s">
        <v>74</v>
      </c>
      <c r="E31" s="6" t="s">
        <v>19</v>
      </c>
      <c r="F31" s="8" t="s">
        <v>15</v>
      </c>
      <c r="G31" s="21">
        <v>11500</v>
      </c>
      <c r="H31" s="21">
        <v>0</v>
      </c>
      <c r="I31" s="21">
        <v>0</v>
      </c>
      <c r="J31" s="21"/>
      <c r="K31" s="29"/>
      <c r="L31" s="29"/>
      <c r="M31" s="29"/>
      <c r="N31" s="28">
        <v>11500</v>
      </c>
      <c r="O31" s="22">
        <v>11500</v>
      </c>
      <c r="P31" s="22">
        <v>0</v>
      </c>
      <c r="Q31" s="22">
        <v>0</v>
      </c>
      <c r="R31" s="22">
        <v>11500</v>
      </c>
      <c r="S31" s="22">
        <v>0</v>
      </c>
      <c r="T31" s="22">
        <v>0</v>
      </c>
      <c r="U31" s="22">
        <v>0</v>
      </c>
      <c r="V31" s="22">
        <v>0</v>
      </c>
    </row>
    <row r="32" spans="1:22" ht="117" customHeight="1" x14ac:dyDescent="0.25">
      <c r="A32" s="25">
        <v>13</v>
      </c>
      <c r="B32" s="26" t="s">
        <v>86</v>
      </c>
      <c r="C32" s="26" t="s">
        <v>87</v>
      </c>
      <c r="D32" s="26" t="s">
        <v>88</v>
      </c>
      <c r="E32" s="26" t="s">
        <v>19</v>
      </c>
      <c r="F32" s="24" t="s">
        <v>15</v>
      </c>
      <c r="G32" s="21">
        <v>112</v>
      </c>
      <c r="H32" s="21">
        <v>0</v>
      </c>
      <c r="I32" s="21">
        <v>0</v>
      </c>
      <c r="J32" s="21"/>
      <c r="K32" s="23"/>
      <c r="L32" s="23"/>
      <c r="M32" s="23"/>
      <c r="N32" s="28">
        <v>112</v>
      </c>
      <c r="O32" s="22">
        <v>112</v>
      </c>
      <c r="P32" s="22">
        <v>0</v>
      </c>
      <c r="Q32" s="22">
        <v>0</v>
      </c>
      <c r="R32" s="22">
        <v>112</v>
      </c>
      <c r="S32" s="22">
        <v>0</v>
      </c>
      <c r="T32" s="22">
        <v>0</v>
      </c>
      <c r="U32" s="22">
        <v>0</v>
      </c>
      <c r="V32" s="22">
        <v>0</v>
      </c>
    </row>
    <row r="33" spans="1:22" x14ac:dyDescent="0.25">
      <c r="A33" s="42"/>
      <c r="B33" s="41"/>
      <c r="C33" s="41"/>
      <c r="D33" s="41"/>
      <c r="E33" s="41" t="s">
        <v>58</v>
      </c>
      <c r="F33" s="8" t="s">
        <v>15</v>
      </c>
      <c r="G33" s="16">
        <f>SUM(G8:G16,G19:G20,G21,G23,G24,G26,G29,G31:G32)</f>
        <v>15799.66</v>
      </c>
      <c r="H33" s="16">
        <f>SUM(H8:H16,H19:H20,H21,H23,H24,H26,H29,H31)</f>
        <v>0</v>
      </c>
      <c r="I33" s="16">
        <f>SUM(I8:I16,I19:I20,I21,I23,I24,I26,I29,I31)</f>
        <v>5245</v>
      </c>
      <c r="J33" s="14"/>
      <c r="K33" s="29"/>
      <c r="L33" s="29"/>
      <c r="M33" s="29"/>
      <c r="N33" s="16">
        <f>SUM(N8:N16,N19:N20,N21,N23,N24,N26,N29,N31:N32,N39,N32)</f>
        <v>21156.66</v>
      </c>
      <c r="O33" s="16">
        <f>SUM(O8:O16,O19:O20,O21,O23,O24,O26,O29,O31,O32)</f>
        <v>12771.5</v>
      </c>
      <c r="P33" s="16">
        <f t="shared" ref="P33:V33" si="0">SUM(P8:P16,P19:P20,P21,P23,P24,P26,P29,P31)</f>
        <v>0</v>
      </c>
      <c r="Q33" s="16">
        <f t="shared" si="0"/>
        <v>0</v>
      </c>
      <c r="R33" s="16">
        <f>SUM(R8:R16,R19:R20,R21,R23,R24,R26,R29,R31,R32)</f>
        <v>12771.5</v>
      </c>
      <c r="S33" s="16">
        <f t="shared" si="0"/>
        <v>2600</v>
      </c>
      <c r="T33" s="16">
        <f t="shared" si="0"/>
        <v>0</v>
      </c>
      <c r="U33" s="16">
        <f t="shared" si="0"/>
        <v>5245</v>
      </c>
      <c r="V33" s="16">
        <f t="shared" si="0"/>
        <v>7845</v>
      </c>
    </row>
    <row r="34" spans="1:22" x14ac:dyDescent="0.25">
      <c r="A34" s="42"/>
      <c r="B34" s="41"/>
      <c r="C34" s="41"/>
      <c r="D34" s="41"/>
      <c r="E34" s="41"/>
      <c r="F34" s="8" t="s">
        <v>59</v>
      </c>
    </row>
    <row r="35" spans="1:22" x14ac:dyDescent="0.25">
      <c r="A35" s="42"/>
      <c r="B35" s="41"/>
      <c r="C35" s="41"/>
      <c r="D35" s="41"/>
      <c r="E35" s="41" t="s">
        <v>60</v>
      </c>
      <c r="F35" s="8" t="s">
        <v>61</v>
      </c>
      <c r="G35" s="17"/>
      <c r="H35" s="18"/>
      <c r="I35" s="19"/>
    </row>
    <row r="36" spans="1:22" x14ac:dyDescent="0.25">
      <c r="A36" s="42"/>
      <c r="B36" s="41"/>
      <c r="C36" s="41"/>
      <c r="D36" s="41"/>
      <c r="E36" s="41"/>
      <c r="F36" s="8" t="s">
        <v>59</v>
      </c>
      <c r="G36" s="29"/>
      <c r="H36" s="29"/>
      <c r="I36" s="29"/>
    </row>
    <row r="37" spans="1:22" x14ac:dyDescent="0.25">
      <c r="N37" s="12"/>
    </row>
  </sheetData>
  <mergeCells count="77">
    <mergeCell ref="B11:B12"/>
    <mergeCell ref="A11:A12"/>
    <mergeCell ref="B28:V28"/>
    <mergeCell ref="A29:A31"/>
    <mergeCell ref="B29:B31"/>
    <mergeCell ref="K26:M27"/>
    <mergeCell ref="K24:M25"/>
    <mergeCell ref="K29:M30"/>
    <mergeCell ref="C29:C30"/>
    <mergeCell ref="D29:D30"/>
    <mergeCell ref="E29:E30"/>
    <mergeCell ref="F29:F30"/>
    <mergeCell ref="K31:M31"/>
    <mergeCell ref="A26:A27"/>
    <mergeCell ref="B26:B27"/>
    <mergeCell ref="C26:C27"/>
    <mergeCell ref="G36:I36"/>
    <mergeCell ref="K33:M33"/>
    <mergeCell ref="A35:A36"/>
    <mergeCell ref="B35:B36"/>
    <mergeCell ref="C35:C36"/>
    <mergeCell ref="D35:D36"/>
    <mergeCell ref="E35:E36"/>
    <mergeCell ref="A33:A34"/>
    <mergeCell ref="B33:B34"/>
    <mergeCell ref="C33:C34"/>
    <mergeCell ref="D33:D34"/>
    <mergeCell ref="E33:E34"/>
    <mergeCell ref="A24:A25"/>
    <mergeCell ref="B24:B25"/>
    <mergeCell ref="C24:C25"/>
    <mergeCell ref="D24:D25"/>
    <mergeCell ref="E24:E25"/>
    <mergeCell ref="A20:A21"/>
    <mergeCell ref="B20:B21"/>
    <mergeCell ref="C20:C21"/>
    <mergeCell ref="D20:D21"/>
    <mergeCell ref="E20:E21"/>
    <mergeCell ref="A16:A17"/>
    <mergeCell ref="B16:B17"/>
    <mergeCell ref="C16:C17"/>
    <mergeCell ref="D16:D17"/>
    <mergeCell ref="E16:E17"/>
    <mergeCell ref="A1:M1"/>
    <mergeCell ref="A2:M2"/>
    <mergeCell ref="A3:M3"/>
    <mergeCell ref="A4:M4"/>
    <mergeCell ref="A5:A6"/>
    <mergeCell ref="B5:B6"/>
    <mergeCell ref="C5:C6"/>
    <mergeCell ref="D5:D6"/>
    <mergeCell ref="E5:E6"/>
    <mergeCell ref="F5:F6"/>
    <mergeCell ref="G5:N5"/>
    <mergeCell ref="I6:J6"/>
    <mergeCell ref="K6:M6"/>
    <mergeCell ref="A8:A9"/>
    <mergeCell ref="B8:B9"/>
    <mergeCell ref="D8:D9"/>
    <mergeCell ref="E8:E9"/>
    <mergeCell ref="F8:F9"/>
    <mergeCell ref="K23:M23"/>
    <mergeCell ref="F24:F25"/>
    <mergeCell ref="F26:F27"/>
    <mergeCell ref="S5:V5"/>
    <mergeCell ref="B7:V7"/>
    <mergeCell ref="B18:V18"/>
    <mergeCell ref="B22:V22"/>
    <mergeCell ref="O5:R5"/>
    <mergeCell ref="K8:M9"/>
    <mergeCell ref="F16:F17"/>
    <mergeCell ref="F20:F21"/>
    <mergeCell ref="K16:M17"/>
    <mergeCell ref="K20:M21"/>
    <mergeCell ref="K19:M19"/>
    <mergeCell ref="D26:D27"/>
    <mergeCell ref="E26:E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СРСД3</dc:creator>
  <cp:lastModifiedBy>СРСД3</cp:lastModifiedBy>
  <dcterms:created xsi:type="dcterms:W3CDTF">2020-11-24T09:07:30Z</dcterms:created>
  <dcterms:modified xsi:type="dcterms:W3CDTF">2020-12-04T03:15:37Z</dcterms:modified>
</cp:coreProperties>
</file>